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D93FEC50-A7D7-4954-8043-BEE2E964C64F}" xr6:coauthVersionLast="47" xr6:coauthVersionMax="47" xr10:uidLastSave="{00000000-0000-0000-0000-000000000000}"/>
  <bookViews>
    <workbookView xWindow="-120" yWindow="-120" windowWidth="29040" windowHeight="15840" xr2:uid="{874E9F6F-AF17-493E-9AB7-960C867B99CC}"/>
  </bookViews>
  <sheets>
    <sheet name="F 3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" l="1"/>
  <c r="J49" i="1" s="1"/>
  <c r="J48" i="1"/>
  <c r="I48" i="1"/>
  <c r="I47" i="1"/>
  <c r="J47" i="1" s="1"/>
  <c r="J46" i="1"/>
  <c r="I46" i="1"/>
  <c r="I45" i="1"/>
  <c r="J45" i="1" s="1"/>
  <c r="J44" i="1"/>
  <c r="I44" i="1"/>
  <c r="I43" i="1"/>
  <c r="J43" i="1" s="1"/>
  <c r="J42" i="1"/>
  <c r="I42" i="1"/>
  <c r="I41" i="1"/>
  <c r="J41" i="1" s="1"/>
  <c r="J40" i="1"/>
  <c r="I40" i="1"/>
  <c r="I39" i="1"/>
  <c r="J39" i="1" s="1"/>
  <c r="J38" i="1"/>
  <c r="I38" i="1"/>
  <c r="I37" i="1"/>
  <c r="J37" i="1" s="1"/>
  <c r="J36" i="1"/>
  <c r="I36" i="1"/>
  <c r="I35" i="1"/>
  <c r="J35" i="1" s="1"/>
  <c r="J34" i="1"/>
  <c r="I34" i="1"/>
  <c r="I33" i="1"/>
  <c r="J33" i="1" s="1"/>
  <c r="J32" i="1"/>
  <c r="I32" i="1"/>
  <c r="I31" i="1"/>
  <c r="J31" i="1" s="1"/>
  <c r="J30" i="1"/>
  <c r="J29" i="1"/>
  <c r="I29" i="1"/>
  <c r="I28" i="1"/>
  <c r="J28" i="1" s="1"/>
  <c r="J27" i="1"/>
  <c r="I27" i="1"/>
  <c r="I26" i="1"/>
  <c r="J26" i="1" s="1"/>
  <c r="J25" i="1"/>
  <c r="I25" i="1"/>
  <c r="I24" i="1"/>
  <c r="J24" i="1" s="1"/>
  <c r="J23" i="1"/>
  <c r="I23" i="1"/>
  <c r="I22" i="1"/>
  <c r="J22" i="1" s="1"/>
  <c r="J21" i="1"/>
  <c r="I21" i="1"/>
  <c r="I20" i="1"/>
  <c r="J20" i="1" s="1"/>
  <c r="J19" i="1"/>
  <c r="I19" i="1"/>
  <c r="I18" i="1"/>
  <c r="J18" i="1" s="1"/>
  <c r="J17" i="1"/>
  <c r="I17" i="1"/>
  <c r="I16" i="1"/>
  <c r="J16" i="1" s="1"/>
  <c r="J15" i="1"/>
  <c r="I15" i="1"/>
  <c r="I14" i="1"/>
  <c r="J14" i="1" s="1"/>
  <c r="J13" i="1"/>
  <c r="I13" i="1"/>
  <c r="I12" i="1"/>
  <c r="J12" i="1" s="1"/>
  <c r="J11" i="1"/>
  <c r="I11" i="1"/>
  <c r="I10" i="1"/>
  <c r="J10" i="1" s="1"/>
  <c r="I9" i="1"/>
  <c r="J9" i="1" s="1"/>
  <c r="J8" i="1"/>
  <c r="I8" i="1"/>
  <c r="I7" i="1"/>
  <c r="J7" i="1" s="1"/>
  <c r="I6" i="1"/>
  <c r="M6" i="1" s="1"/>
  <c r="J6" i="1" l="1"/>
  <c r="M7" i="1" s="1"/>
  <c r="M8" i="1" l="1"/>
  <c r="M9" i="1"/>
</calcChain>
</file>

<file path=xl/sharedStrings.xml><?xml version="1.0" encoding="utf-8"?>
<sst xmlns="http://schemas.openxmlformats.org/spreadsheetml/2006/main" count="194" uniqueCount="45">
  <si>
    <t xml:space="preserve">            DETALLE DE REPORT APR JULIO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</si>
  <si>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</si>
  <si>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</si>
  <si>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</si>
  <si>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</si>
  <si>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</si>
  <si>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</si>
  <si>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</si>
  <si>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</si>
  <si>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</si>
  <si>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</si>
  <si>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</si>
  <si>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</si>
  <si>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NR2594</t>
  </si>
  <si>
    <t>REBENQUE</t>
  </si>
  <si>
    <t>SELECCIONADO</t>
  </si>
  <si>
    <t>PATRICIO LOPEZ</t>
  </si>
  <si>
    <t>TOTAL MB</t>
  </si>
  <si>
    <t>CALLE 7</t>
  </si>
  <si>
    <t>IVA 19%</t>
  </si>
  <si>
    <t>TOTAL A FACTURAR</t>
  </si>
  <si>
    <t>NS3500</t>
  </si>
  <si>
    <t>CANIL</t>
  </si>
  <si>
    <t>FCO GUERRERO</t>
  </si>
  <si>
    <t>SB1485</t>
  </si>
  <si>
    <t>FERNANDO OJEDA</t>
  </si>
  <si>
    <t>CALLE 10</t>
  </si>
  <si>
    <t>SB1484</t>
  </si>
  <si>
    <t>CLAUDIO IGOR</t>
  </si>
  <si>
    <t>RA7951</t>
  </si>
  <si>
    <t>VISTA HERMOSA</t>
  </si>
  <si>
    <t>JUAN BLACKWOOD</t>
  </si>
  <si>
    <t>NORVENTO VELASQUEZ</t>
  </si>
  <si>
    <t>KJ7885</t>
  </si>
  <si>
    <t>KRUNO FILIPICH</t>
  </si>
  <si>
    <t>PY4367</t>
  </si>
  <si>
    <t>NORTE 10</t>
  </si>
  <si>
    <t>FRANCO MANCILLA</t>
  </si>
  <si>
    <t>PJE. LOS CONCHITOS</t>
  </si>
  <si>
    <t>LZ2811</t>
  </si>
  <si>
    <t>PUDÚ</t>
  </si>
  <si>
    <t>RAUL SALDIVIA</t>
  </si>
  <si>
    <t>NB5477</t>
  </si>
  <si>
    <t>ATILIO OJEDA</t>
  </si>
  <si>
    <t xml:space="preserve"> 31/07/20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</si>
</sst>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3" borderId="2" xfId="0" applyFont="1" applyFill="1" applyBorder="1"/>
    <xf numFmtId="0" fontId="11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2" fillId="3" borderId="6" xfId="0" applyFont="1" applyFill="1" applyBorder="1"/>
    <xf numFmtId="42" fontId="12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266701</xdr:colOff>
      <xdr:row>1</xdr:row>
      <xdr:rowOff>19050</xdr:rowOff>
    </xdr:from>
    <xdr:to>
      <xdr:col>2</xdr:col>
      <xdr:colOff>701046</xdr:colOff>
      <xdr:row>3</xdr:row>
      <xdr:rowOff>342900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86278-0C73-4B12-944D-08FC43125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209550"/>
          <a:ext cx="1891670" cy="942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D33E2-0FBB-4C91-8BCB-2DCF9FF895DA}">
  <dimension ref="A3:M51"/>
  <sheetViews>
    <sheetView tabSelected="1" workbookViewId="0">
      <selection activeCell="C17" sqref="C17"/>
    </sheetView>
  </sheetViews>
  <sheetFormatPr baseColWidth="10" defaultRowHeight="15" x14ac:dyDescent="0.25"/>
  <cols>
    <col min="2" max="2" width="10.42578125" bestFit="1" customWidth="1"/>
    <col min="4" max="4" width="17.7109375" customWidth="1"/>
    <col min="5" max="5" width="15.140625" customWidth="1"/>
    <col min="8" max="8" width="8.5703125" customWidth="1"/>
    <col min="9" max="9" width="9.7109375" customWidth="1"/>
    <col min="11" max="11" width="20" customWidth="1"/>
  </cols>
  <sheetData>
    <row r="3" spans="1:13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3" ht="33.75" x14ac:dyDescent="0.25">
      <c r="G4" s="4"/>
      <c r="H4" s="4"/>
      <c r="I4" s="4"/>
      <c r="J4" s="4"/>
      <c r="K4" s="4"/>
      <c r="L4" s="4"/>
      <c r="M4" s="5"/>
    </row>
    <row r="5" spans="1:13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3" ht="15.75" x14ac:dyDescent="0.25">
      <c r="A6" s="10">
        <v>44018</v>
      </c>
      <c r="B6" s="11">
        <v>23242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49" si="0">(G6*H6)</f>
        <v>15</v>
      </c>
      <c r="J6" s="14">
        <f t="shared" ref="J6:J49" si="1">(F6*I6)</f>
        <v>105000</v>
      </c>
      <c r="K6" s="15" t="s">
        <v>16</v>
      </c>
      <c r="L6" s="16" t="s">
        <v>17</v>
      </c>
      <c r="M6" s="17">
        <f>SUM(I6:I49)</f>
        <v>592</v>
      </c>
    </row>
    <row r="7" spans="1:13" x14ac:dyDescent="0.25">
      <c r="A7" s="10">
        <v>44018</v>
      </c>
      <c r="B7" s="11">
        <v>23245</v>
      </c>
      <c r="C7" s="11" t="s">
        <v>13</v>
      </c>
      <c r="D7" s="11" t="s">
        <v>18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SUM(J6:J49)</f>
        <v>4144000</v>
      </c>
    </row>
    <row r="8" spans="1:13" ht="15.75" thickBot="1" x14ac:dyDescent="0.3">
      <c r="A8" s="10">
        <v>44018</v>
      </c>
      <c r="B8" s="11">
        <v>23244</v>
      </c>
      <c r="C8" s="11" t="s">
        <v>13</v>
      </c>
      <c r="D8" s="11" t="s">
        <v>18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20" t="s">
        <v>19</v>
      </c>
      <c r="M8" s="21">
        <f>(M7*19%)</f>
        <v>787360</v>
      </c>
    </row>
    <row r="9" spans="1:13" ht="15.75" thickBot="1" x14ac:dyDescent="0.3">
      <c r="A9" s="10">
        <v>44018</v>
      </c>
      <c r="B9" s="11">
        <v>23243</v>
      </c>
      <c r="C9" s="11" t="s">
        <v>13</v>
      </c>
      <c r="D9" s="11" t="s">
        <v>14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16</v>
      </c>
      <c r="L9" s="22" t="s">
        <v>20</v>
      </c>
      <c r="M9" s="23">
        <f>(M7+M8)</f>
        <v>4931360</v>
      </c>
    </row>
    <row r="10" spans="1:13" x14ac:dyDescent="0.25">
      <c r="A10" s="10">
        <v>44025</v>
      </c>
      <c r="B10" s="11">
        <v>23482</v>
      </c>
      <c r="C10" s="11" t="s">
        <v>21</v>
      </c>
      <c r="D10" s="11" t="s">
        <v>22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23</v>
      </c>
    </row>
    <row r="11" spans="1:13" x14ac:dyDescent="0.25">
      <c r="A11" s="10">
        <v>44026</v>
      </c>
      <c r="B11" s="11">
        <v>23803</v>
      </c>
      <c r="C11" s="11" t="s">
        <v>24</v>
      </c>
      <c r="D11" s="11" t="s">
        <v>22</v>
      </c>
      <c r="E11" s="11" t="s">
        <v>15</v>
      </c>
      <c r="F11" s="12">
        <v>7000</v>
      </c>
      <c r="G11" s="11">
        <v>12</v>
      </c>
      <c r="H11" s="11">
        <v>1</v>
      </c>
      <c r="I11" s="13">
        <f t="shared" si="0"/>
        <v>12</v>
      </c>
      <c r="J11" s="14">
        <f t="shared" si="1"/>
        <v>84000</v>
      </c>
      <c r="K11" s="15" t="s">
        <v>25</v>
      </c>
    </row>
    <row r="12" spans="1:13" x14ac:dyDescent="0.25">
      <c r="A12" s="10">
        <v>44030</v>
      </c>
      <c r="B12" s="11">
        <v>23804</v>
      </c>
      <c r="C12" s="11" t="s">
        <v>24</v>
      </c>
      <c r="D12" s="11" t="s">
        <v>26</v>
      </c>
      <c r="E12" s="11" t="s">
        <v>15</v>
      </c>
      <c r="F12" s="12">
        <v>7000</v>
      </c>
      <c r="G12" s="11">
        <v>12</v>
      </c>
      <c r="H12" s="11">
        <v>1</v>
      </c>
      <c r="I12" s="13">
        <f t="shared" si="0"/>
        <v>12</v>
      </c>
      <c r="J12" s="14">
        <f t="shared" si="1"/>
        <v>84000</v>
      </c>
      <c r="K12" s="15" t="s">
        <v>25</v>
      </c>
    </row>
    <row r="13" spans="1:13" x14ac:dyDescent="0.25">
      <c r="A13" s="10">
        <v>44030</v>
      </c>
      <c r="B13" s="11">
        <v>23666</v>
      </c>
      <c r="C13" s="11" t="s">
        <v>27</v>
      </c>
      <c r="D13" s="11" t="s">
        <v>26</v>
      </c>
      <c r="E13" s="11" t="s">
        <v>15</v>
      </c>
      <c r="F13" s="12">
        <v>7000</v>
      </c>
      <c r="G13" s="11">
        <v>12</v>
      </c>
      <c r="H13" s="11">
        <v>1</v>
      </c>
      <c r="I13" s="13">
        <f t="shared" si="0"/>
        <v>12</v>
      </c>
      <c r="J13" s="14">
        <f t="shared" si="1"/>
        <v>84000</v>
      </c>
      <c r="K13" s="15" t="s">
        <v>28</v>
      </c>
    </row>
    <row r="14" spans="1:13" x14ac:dyDescent="0.25">
      <c r="A14" s="10">
        <v>44030</v>
      </c>
      <c r="B14" s="11">
        <v>23487</v>
      </c>
      <c r="C14" s="11" t="s">
        <v>21</v>
      </c>
      <c r="D14" s="11" t="s">
        <v>26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23</v>
      </c>
    </row>
    <row r="15" spans="1:13" x14ac:dyDescent="0.25">
      <c r="A15" s="10">
        <v>44032</v>
      </c>
      <c r="B15" s="11">
        <v>23019</v>
      </c>
      <c r="C15" s="11" t="s">
        <v>29</v>
      </c>
      <c r="D15" s="11" t="s">
        <v>30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31</v>
      </c>
    </row>
    <row r="16" spans="1:13" x14ac:dyDescent="0.25">
      <c r="A16" s="10">
        <v>44032</v>
      </c>
      <c r="B16" s="11">
        <v>23020</v>
      </c>
      <c r="C16" s="11" t="s">
        <v>29</v>
      </c>
      <c r="D16" s="11" t="s">
        <v>30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31</v>
      </c>
    </row>
    <row r="17" spans="1:11" x14ac:dyDescent="0.25">
      <c r="A17" s="10">
        <v>44032</v>
      </c>
      <c r="B17" s="11">
        <v>23022</v>
      </c>
      <c r="C17" s="11" t="s">
        <v>29</v>
      </c>
      <c r="D17" s="11" t="s">
        <v>22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31</v>
      </c>
    </row>
    <row r="18" spans="1:11" x14ac:dyDescent="0.25">
      <c r="A18" s="10">
        <v>44035</v>
      </c>
      <c r="B18" s="11">
        <v>23028</v>
      </c>
      <c r="C18" s="11" t="s">
        <v>29</v>
      </c>
      <c r="D18" s="11" t="s">
        <v>32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31</v>
      </c>
    </row>
    <row r="19" spans="1:11" x14ac:dyDescent="0.25">
      <c r="A19" s="10">
        <v>43945</v>
      </c>
      <c r="B19" s="11">
        <v>23630</v>
      </c>
      <c r="C19" s="11" t="s">
        <v>33</v>
      </c>
      <c r="D19" s="11" t="s">
        <v>22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34</v>
      </c>
    </row>
    <row r="20" spans="1:11" x14ac:dyDescent="0.25">
      <c r="A20" s="10">
        <v>44036</v>
      </c>
      <c r="B20" s="11">
        <v>23030</v>
      </c>
      <c r="C20" s="11" t="s">
        <v>29</v>
      </c>
      <c r="D20" s="11" t="s">
        <v>32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31</v>
      </c>
    </row>
    <row r="21" spans="1:11" x14ac:dyDescent="0.25">
      <c r="A21" s="10">
        <v>43945</v>
      </c>
      <c r="B21" s="11">
        <v>23031</v>
      </c>
      <c r="C21" s="11" t="s">
        <v>29</v>
      </c>
      <c r="D21" s="11" t="s">
        <v>32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31</v>
      </c>
    </row>
    <row r="22" spans="1:11" x14ac:dyDescent="0.25">
      <c r="A22" s="10">
        <v>44036</v>
      </c>
      <c r="B22" s="11">
        <v>23032</v>
      </c>
      <c r="C22" s="11" t="s">
        <v>29</v>
      </c>
      <c r="D22" s="11" t="s">
        <v>22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31</v>
      </c>
    </row>
    <row r="23" spans="1:11" x14ac:dyDescent="0.25">
      <c r="A23" s="10">
        <v>44039</v>
      </c>
      <c r="B23" s="11">
        <v>21732</v>
      </c>
      <c r="C23" s="11" t="s">
        <v>35</v>
      </c>
      <c r="D23" s="11" t="s">
        <v>36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37</v>
      </c>
    </row>
    <row r="24" spans="1:11" x14ac:dyDescent="0.25">
      <c r="A24" s="10">
        <v>44039</v>
      </c>
      <c r="B24" s="11">
        <v>23821</v>
      </c>
      <c r="C24" s="11" t="s">
        <v>24</v>
      </c>
      <c r="D24" s="11" t="s">
        <v>36</v>
      </c>
      <c r="E24" s="11" t="s">
        <v>15</v>
      </c>
      <c r="F24" s="12">
        <v>7000</v>
      </c>
      <c r="G24" s="11">
        <v>12</v>
      </c>
      <c r="H24" s="11">
        <v>1</v>
      </c>
      <c r="I24" s="13">
        <f t="shared" si="0"/>
        <v>12</v>
      </c>
      <c r="J24" s="14">
        <f t="shared" si="1"/>
        <v>84000</v>
      </c>
      <c r="K24" s="15" t="s">
        <v>25</v>
      </c>
    </row>
    <row r="25" spans="1:11" x14ac:dyDescent="0.25">
      <c r="A25" s="10">
        <v>44039</v>
      </c>
      <c r="B25" s="11">
        <v>23675</v>
      </c>
      <c r="C25" s="11" t="s">
        <v>27</v>
      </c>
      <c r="D25" s="11" t="s">
        <v>36</v>
      </c>
      <c r="E25" s="11" t="s">
        <v>15</v>
      </c>
      <c r="F25" s="12">
        <v>7000</v>
      </c>
      <c r="G25" s="11">
        <v>12</v>
      </c>
      <c r="H25" s="11">
        <v>1</v>
      </c>
      <c r="I25" s="13">
        <f t="shared" si="0"/>
        <v>12</v>
      </c>
      <c r="J25" s="14">
        <f t="shared" si="1"/>
        <v>84000</v>
      </c>
      <c r="K25" s="15" t="s">
        <v>28</v>
      </c>
    </row>
    <row r="26" spans="1:11" x14ac:dyDescent="0.25">
      <c r="A26" s="10">
        <v>44039</v>
      </c>
      <c r="B26" s="11">
        <v>23674</v>
      </c>
      <c r="C26" s="11" t="s">
        <v>27</v>
      </c>
      <c r="D26" s="11" t="s">
        <v>36</v>
      </c>
      <c r="E26" s="11" t="s">
        <v>15</v>
      </c>
      <c r="F26" s="12">
        <v>7000</v>
      </c>
      <c r="G26" s="11">
        <v>12</v>
      </c>
      <c r="H26" s="11">
        <v>1</v>
      </c>
      <c r="I26" s="13">
        <f t="shared" si="0"/>
        <v>12</v>
      </c>
      <c r="J26" s="14">
        <f t="shared" si="1"/>
        <v>84000</v>
      </c>
      <c r="K26" s="15" t="s">
        <v>28</v>
      </c>
    </row>
    <row r="27" spans="1:11" x14ac:dyDescent="0.25">
      <c r="A27" s="10">
        <v>44039</v>
      </c>
      <c r="B27" s="11">
        <v>23673</v>
      </c>
      <c r="C27" s="11" t="s">
        <v>27</v>
      </c>
      <c r="D27" s="11" t="s">
        <v>36</v>
      </c>
      <c r="E27" s="11" t="s">
        <v>15</v>
      </c>
      <c r="F27" s="12">
        <v>7000</v>
      </c>
      <c r="G27" s="11">
        <v>12</v>
      </c>
      <c r="H27" s="11">
        <v>1</v>
      </c>
      <c r="I27" s="13">
        <f t="shared" si="0"/>
        <v>12</v>
      </c>
      <c r="J27" s="14">
        <f t="shared" si="1"/>
        <v>84000</v>
      </c>
      <c r="K27" s="15" t="s">
        <v>28</v>
      </c>
    </row>
    <row r="28" spans="1:11" x14ac:dyDescent="0.25">
      <c r="A28" s="10">
        <v>44039</v>
      </c>
      <c r="B28" s="11">
        <v>23823</v>
      </c>
      <c r="C28" s="11" t="s">
        <v>24</v>
      </c>
      <c r="D28" s="11" t="s">
        <v>36</v>
      </c>
      <c r="E28" s="11" t="s">
        <v>15</v>
      </c>
      <c r="F28" s="12">
        <v>7000</v>
      </c>
      <c r="G28" s="11">
        <v>12</v>
      </c>
      <c r="H28" s="11">
        <v>1</v>
      </c>
      <c r="I28" s="13">
        <f t="shared" si="0"/>
        <v>12</v>
      </c>
      <c r="J28" s="14">
        <f t="shared" si="1"/>
        <v>84000</v>
      </c>
      <c r="K28" s="15" t="s">
        <v>25</v>
      </c>
    </row>
    <row r="29" spans="1:11" x14ac:dyDescent="0.25">
      <c r="A29" s="10">
        <v>44039</v>
      </c>
      <c r="B29" s="11">
        <v>23822</v>
      </c>
      <c r="C29" s="11" t="s">
        <v>24</v>
      </c>
      <c r="D29" s="11" t="s">
        <v>36</v>
      </c>
      <c r="E29" s="11" t="s">
        <v>15</v>
      </c>
      <c r="F29" s="12">
        <v>7000</v>
      </c>
      <c r="G29" s="11">
        <v>12</v>
      </c>
      <c r="H29" s="11">
        <v>1</v>
      </c>
      <c r="I29" s="13">
        <f t="shared" si="0"/>
        <v>12</v>
      </c>
      <c r="J29" s="14">
        <f t="shared" si="1"/>
        <v>84000</v>
      </c>
      <c r="K29" s="15" t="s">
        <v>25</v>
      </c>
    </row>
    <row r="30" spans="1:11" x14ac:dyDescent="0.25">
      <c r="A30" s="10">
        <v>44039</v>
      </c>
      <c r="B30" s="11">
        <v>21731</v>
      </c>
      <c r="C30" s="11" t="s">
        <v>35</v>
      </c>
      <c r="D30" s="11" t="s">
        <v>36</v>
      </c>
      <c r="E30" s="11" t="s">
        <v>15</v>
      </c>
      <c r="F30" s="12">
        <v>7000</v>
      </c>
      <c r="G30" s="11">
        <v>15</v>
      </c>
      <c r="H30" s="11">
        <v>1</v>
      </c>
      <c r="I30" s="13">
        <v>1</v>
      </c>
      <c r="J30" s="14">
        <f t="shared" si="1"/>
        <v>7000</v>
      </c>
      <c r="K30" s="15" t="s">
        <v>37</v>
      </c>
    </row>
    <row r="31" spans="1:11" x14ac:dyDescent="0.25">
      <c r="A31" s="10">
        <v>44040</v>
      </c>
      <c r="B31" s="11">
        <v>23756</v>
      </c>
      <c r="C31" s="11" t="s">
        <v>21</v>
      </c>
      <c r="D31" s="11" t="s">
        <v>36</v>
      </c>
      <c r="E31" s="11" t="s">
        <v>15</v>
      </c>
      <c r="F31" s="12">
        <v>7000</v>
      </c>
      <c r="G31" s="11">
        <v>15</v>
      </c>
      <c r="H31" s="11">
        <v>1</v>
      </c>
      <c r="I31" s="13">
        <f t="shared" si="0"/>
        <v>15</v>
      </c>
      <c r="J31" s="14">
        <f t="shared" si="1"/>
        <v>105000</v>
      </c>
      <c r="K31" s="15" t="s">
        <v>23</v>
      </c>
    </row>
    <row r="32" spans="1:11" x14ac:dyDescent="0.25">
      <c r="A32" s="10">
        <v>44040</v>
      </c>
      <c r="B32" s="11">
        <v>21740</v>
      </c>
      <c r="C32" s="11" t="s">
        <v>35</v>
      </c>
      <c r="D32" s="11" t="s">
        <v>36</v>
      </c>
      <c r="E32" s="11" t="s">
        <v>15</v>
      </c>
      <c r="F32" s="12">
        <v>7000</v>
      </c>
      <c r="G32" s="11">
        <v>15</v>
      </c>
      <c r="H32" s="11">
        <v>1</v>
      </c>
      <c r="I32" s="13">
        <f t="shared" si="0"/>
        <v>15</v>
      </c>
      <c r="J32" s="14">
        <f t="shared" si="1"/>
        <v>105000</v>
      </c>
      <c r="K32" s="15" t="s">
        <v>37</v>
      </c>
    </row>
    <row r="33" spans="1:11" x14ac:dyDescent="0.25">
      <c r="A33" s="10">
        <v>44040</v>
      </c>
      <c r="B33" s="11">
        <v>23677</v>
      </c>
      <c r="C33" s="11" t="s">
        <v>27</v>
      </c>
      <c r="D33" s="11" t="s">
        <v>38</v>
      </c>
      <c r="E33" s="11" t="s">
        <v>15</v>
      </c>
      <c r="F33" s="12">
        <v>7000</v>
      </c>
      <c r="G33" s="11">
        <v>12</v>
      </c>
      <c r="H33" s="11">
        <v>1</v>
      </c>
      <c r="I33" s="13">
        <f t="shared" si="0"/>
        <v>12</v>
      </c>
      <c r="J33" s="14">
        <f t="shared" si="1"/>
        <v>84000</v>
      </c>
      <c r="K33" s="15" t="s">
        <v>28</v>
      </c>
    </row>
    <row r="34" spans="1:11" x14ac:dyDescent="0.25">
      <c r="A34" s="10">
        <v>44040</v>
      </c>
      <c r="B34" s="11">
        <v>23755</v>
      </c>
      <c r="C34" s="11" t="s">
        <v>21</v>
      </c>
      <c r="D34" s="11" t="s">
        <v>36</v>
      </c>
      <c r="E34" s="11" t="s">
        <v>15</v>
      </c>
      <c r="F34" s="12">
        <v>7000</v>
      </c>
      <c r="G34" s="11">
        <v>15</v>
      </c>
      <c r="H34" s="11">
        <v>1</v>
      </c>
      <c r="I34" s="13">
        <f t="shared" si="0"/>
        <v>15</v>
      </c>
      <c r="J34" s="14">
        <f t="shared" si="1"/>
        <v>105000</v>
      </c>
      <c r="K34" s="15" t="s">
        <v>23</v>
      </c>
    </row>
    <row r="35" spans="1:11" x14ac:dyDescent="0.25">
      <c r="A35" s="10">
        <v>44040</v>
      </c>
      <c r="B35" s="11">
        <v>23754</v>
      </c>
      <c r="C35" s="11" t="s">
        <v>21</v>
      </c>
      <c r="D35" s="11" t="s">
        <v>36</v>
      </c>
      <c r="E35" s="11" t="s">
        <v>15</v>
      </c>
      <c r="F35" s="12">
        <v>7000</v>
      </c>
      <c r="G35" s="11">
        <v>15</v>
      </c>
      <c r="H35" s="11">
        <v>1</v>
      </c>
      <c r="I35" s="13">
        <f t="shared" si="0"/>
        <v>15</v>
      </c>
      <c r="J35" s="14">
        <f t="shared" si="1"/>
        <v>105000</v>
      </c>
      <c r="K35" s="15" t="s">
        <v>23</v>
      </c>
    </row>
    <row r="36" spans="1:11" x14ac:dyDescent="0.25">
      <c r="A36" s="10">
        <v>44040</v>
      </c>
      <c r="B36" s="11">
        <v>23757</v>
      </c>
      <c r="C36" s="11" t="s">
        <v>21</v>
      </c>
      <c r="D36" s="11" t="s">
        <v>36</v>
      </c>
      <c r="E36" s="11" t="s">
        <v>15</v>
      </c>
      <c r="F36" s="12">
        <v>7000</v>
      </c>
      <c r="G36" s="11">
        <v>15</v>
      </c>
      <c r="H36" s="11">
        <v>1</v>
      </c>
      <c r="I36" s="13">
        <f t="shared" si="0"/>
        <v>15</v>
      </c>
      <c r="J36" s="14">
        <f t="shared" si="1"/>
        <v>105000</v>
      </c>
      <c r="K36" s="15" t="s">
        <v>23</v>
      </c>
    </row>
    <row r="37" spans="1:11" x14ac:dyDescent="0.25">
      <c r="A37" s="10">
        <v>44041</v>
      </c>
      <c r="B37" s="11">
        <v>23684</v>
      </c>
      <c r="C37" s="11" t="s">
        <v>27</v>
      </c>
      <c r="D37" s="11" t="s">
        <v>36</v>
      </c>
      <c r="E37" s="11" t="s">
        <v>15</v>
      </c>
      <c r="F37" s="12">
        <v>7000</v>
      </c>
      <c r="G37" s="11">
        <v>12</v>
      </c>
      <c r="H37" s="11">
        <v>1</v>
      </c>
      <c r="I37" s="13">
        <f t="shared" si="0"/>
        <v>12</v>
      </c>
      <c r="J37" s="14">
        <f t="shared" si="1"/>
        <v>84000</v>
      </c>
      <c r="K37" s="15" t="s">
        <v>28</v>
      </c>
    </row>
    <row r="38" spans="1:11" x14ac:dyDescent="0.25">
      <c r="A38" s="10">
        <v>44041</v>
      </c>
      <c r="B38" s="11">
        <v>23683</v>
      </c>
      <c r="C38" s="11" t="s">
        <v>27</v>
      </c>
      <c r="D38" s="11" t="s">
        <v>36</v>
      </c>
      <c r="E38" s="11" t="s">
        <v>15</v>
      </c>
      <c r="F38" s="12">
        <v>7000</v>
      </c>
      <c r="G38" s="11">
        <v>12</v>
      </c>
      <c r="H38" s="11">
        <v>1</v>
      </c>
      <c r="I38" s="13">
        <f t="shared" si="0"/>
        <v>12</v>
      </c>
      <c r="J38" s="14">
        <f t="shared" si="1"/>
        <v>84000</v>
      </c>
      <c r="K38" s="15" t="s">
        <v>28</v>
      </c>
    </row>
    <row r="39" spans="1:11" x14ac:dyDescent="0.25">
      <c r="A39" s="10">
        <v>44041</v>
      </c>
      <c r="B39" s="11">
        <v>23824</v>
      </c>
      <c r="C39" s="11" t="s">
        <v>24</v>
      </c>
      <c r="D39" s="11" t="s">
        <v>32</v>
      </c>
      <c r="E39" s="11" t="s">
        <v>15</v>
      </c>
      <c r="F39" s="12">
        <v>7000</v>
      </c>
      <c r="G39" s="11">
        <v>12</v>
      </c>
      <c r="H39" s="11">
        <v>1</v>
      </c>
      <c r="I39" s="13">
        <f t="shared" si="0"/>
        <v>12</v>
      </c>
      <c r="J39" s="14">
        <f t="shared" si="1"/>
        <v>84000</v>
      </c>
      <c r="K39" s="15" t="s">
        <v>25</v>
      </c>
    </row>
    <row r="40" spans="1:11" x14ac:dyDescent="0.25">
      <c r="A40" s="10">
        <v>44041</v>
      </c>
      <c r="B40" s="11">
        <v>23825</v>
      </c>
      <c r="C40" s="11" t="s">
        <v>24</v>
      </c>
      <c r="D40" s="11" t="s">
        <v>36</v>
      </c>
      <c r="E40" s="11" t="s">
        <v>15</v>
      </c>
      <c r="F40" s="12">
        <v>7000</v>
      </c>
      <c r="G40" s="11">
        <v>12</v>
      </c>
      <c r="H40" s="11">
        <v>1</v>
      </c>
      <c r="I40" s="13">
        <f t="shared" si="0"/>
        <v>12</v>
      </c>
      <c r="J40" s="14">
        <f t="shared" si="1"/>
        <v>84000</v>
      </c>
      <c r="K40" s="15" t="s">
        <v>25</v>
      </c>
    </row>
    <row r="41" spans="1:11" x14ac:dyDescent="0.25">
      <c r="A41" s="10">
        <v>44041</v>
      </c>
      <c r="B41" s="11">
        <v>23826</v>
      </c>
      <c r="C41" s="11" t="s">
        <v>24</v>
      </c>
      <c r="D41" s="11" t="s">
        <v>36</v>
      </c>
      <c r="E41" s="11" t="s">
        <v>15</v>
      </c>
      <c r="F41" s="12">
        <v>7000</v>
      </c>
      <c r="G41" s="11">
        <v>12</v>
      </c>
      <c r="H41" s="11">
        <v>1</v>
      </c>
      <c r="I41" s="13">
        <f t="shared" si="0"/>
        <v>12</v>
      </c>
      <c r="J41" s="14">
        <f t="shared" si="1"/>
        <v>84000</v>
      </c>
      <c r="K41" s="15" t="s">
        <v>25</v>
      </c>
    </row>
    <row r="42" spans="1:11" x14ac:dyDescent="0.25">
      <c r="A42" s="10">
        <v>44041</v>
      </c>
      <c r="B42" s="11">
        <v>23827</v>
      </c>
      <c r="C42" s="11" t="s">
        <v>24</v>
      </c>
      <c r="D42" s="11" t="s">
        <v>36</v>
      </c>
      <c r="E42" s="11" t="s">
        <v>15</v>
      </c>
      <c r="F42" s="12">
        <v>7000</v>
      </c>
      <c r="G42" s="11">
        <v>12</v>
      </c>
      <c r="H42" s="11">
        <v>1</v>
      </c>
      <c r="I42" s="13">
        <f t="shared" si="0"/>
        <v>12</v>
      </c>
      <c r="J42" s="14">
        <f t="shared" si="1"/>
        <v>84000</v>
      </c>
      <c r="K42" s="15" t="s">
        <v>25</v>
      </c>
    </row>
    <row r="43" spans="1:11" x14ac:dyDescent="0.25">
      <c r="A43" s="10">
        <v>44042</v>
      </c>
      <c r="B43" s="11">
        <v>23687</v>
      </c>
      <c r="C43" s="11" t="s">
        <v>27</v>
      </c>
      <c r="D43" s="11" t="s">
        <v>36</v>
      </c>
      <c r="E43" s="11" t="s">
        <v>15</v>
      </c>
      <c r="F43" s="12">
        <v>7000</v>
      </c>
      <c r="G43" s="11">
        <v>12</v>
      </c>
      <c r="H43" s="11">
        <v>1</v>
      </c>
      <c r="I43" s="13">
        <f t="shared" si="0"/>
        <v>12</v>
      </c>
      <c r="J43" s="14">
        <f t="shared" si="1"/>
        <v>84000</v>
      </c>
      <c r="K43" s="15" t="s">
        <v>28</v>
      </c>
    </row>
    <row r="44" spans="1:11" x14ac:dyDescent="0.25">
      <c r="A44" s="10">
        <v>44042</v>
      </c>
      <c r="B44" s="11">
        <v>23723</v>
      </c>
      <c r="C44" s="11" t="s">
        <v>39</v>
      </c>
      <c r="D44" s="11" t="s">
        <v>40</v>
      </c>
      <c r="E44" s="11" t="s">
        <v>15</v>
      </c>
      <c r="F44" s="12">
        <v>7000</v>
      </c>
      <c r="G44" s="11">
        <v>15</v>
      </c>
      <c r="H44" s="11">
        <v>1</v>
      </c>
      <c r="I44" s="13">
        <f t="shared" si="0"/>
        <v>15</v>
      </c>
      <c r="J44" s="14">
        <f t="shared" si="1"/>
        <v>105000</v>
      </c>
      <c r="K44" s="15" t="s">
        <v>41</v>
      </c>
    </row>
    <row r="45" spans="1:11" x14ac:dyDescent="0.25">
      <c r="A45" s="10">
        <v>44042</v>
      </c>
      <c r="B45" s="11">
        <v>23760</v>
      </c>
      <c r="C45" s="11" t="s">
        <v>21</v>
      </c>
      <c r="D45" s="11" t="s">
        <v>30</v>
      </c>
      <c r="E45" s="11" t="s">
        <v>15</v>
      </c>
      <c r="F45" s="12">
        <v>7000</v>
      </c>
      <c r="G45" s="11">
        <v>15</v>
      </c>
      <c r="H45" s="11">
        <v>1</v>
      </c>
      <c r="I45" s="13">
        <f t="shared" si="0"/>
        <v>15</v>
      </c>
      <c r="J45" s="14">
        <f t="shared" si="1"/>
        <v>105000</v>
      </c>
      <c r="K45" s="15" t="s">
        <v>23</v>
      </c>
    </row>
    <row r="46" spans="1:11" x14ac:dyDescent="0.25">
      <c r="A46" s="10">
        <v>44043</v>
      </c>
      <c r="B46" s="11">
        <v>23540</v>
      </c>
      <c r="C46" s="11" t="s">
        <v>42</v>
      </c>
      <c r="D46" s="11" t="s">
        <v>36</v>
      </c>
      <c r="E46" s="11" t="s">
        <v>15</v>
      </c>
      <c r="F46" s="12">
        <v>7000</v>
      </c>
      <c r="G46" s="11">
        <v>15</v>
      </c>
      <c r="H46" s="11">
        <v>1</v>
      </c>
      <c r="I46" s="13">
        <f t="shared" si="0"/>
        <v>15</v>
      </c>
      <c r="J46" s="14">
        <f t="shared" si="1"/>
        <v>105000</v>
      </c>
      <c r="K46" s="15" t="s">
        <v>43</v>
      </c>
    </row>
    <row r="47" spans="1:11" x14ac:dyDescent="0.25">
      <c r="A47" s="10" t="s">
        <v>44</v>
      </c>
      <c r="B47" s="11">
        <v>23539</v>
      </c>
      <c r="C47" s="11" t="s">
        <v>42</v>
      </c>
      <c r="D47" s="11" t="s">
        <v>36</v>
      </c>
      <c r="E47" s="11" t="s">
        <v>15</v>
      </c>
      <c r="F47" s="12">
        <v>7000</v>
      </c>
      <c r="G47" s="11">
        <v>15</v>
      </c>
      <c r="H47" s="11">
        <v>1</v>
      </c>
      <c r="I47" s="13">
        <f t="shared" si="0"/>
        <v>15</v>
      </c>
      <c r="J47" s="14">
        <f t="shared" si="1"/>
        <v>105000</v>
      </c>
      <c r="K47" s="15" t="s">
        <v>43</v>
      </c>
    </row>
    <row r="48" spans="1:11" x14ac:dyDescent="0.25">
      <c r="A48" s="10">
        <v>44043</v>
      </c>
      <c r="B48" s="11">
        <v>23829</v>
      </c>
      <c r="C48" s="11" t="s">
        <v>24</v>
      </c>
      <c r="D48" s="11" t="s">
        <v>36</v>
      </c>
      <c r="E48" s="11" t="s">
        <v>15</v>
      </c>
      <c r="F48" s="12">
        <v>7000</v>
      </c>
      <c r="G48" s="11">
        <v>12</v>
      </c>
      <c r="H48" s="11">
        <v>1</v>
      </c>
      <c r="I48" s="13">
        <f t="shared" si="0"/>
        <v>12</v>
      </c>
      <c r="J48" s="14">
        <f t="shared" si="1"/>
        <v>84000</v>
      </c>
      <c r="K48" s="15" t="s">
        <v>25</v>
      </c>
    </row>
    <row r="49" spans="1:11" x14ac:dyDescent="0.25">
      <c r="A49" s="10">
        <v>44043</v>
      </c>
      <c r="B49" s="11">
        <v>22664</v>
      </c>
      <c r="C49" s="11" t="s">
        <v>29</v>
      </c>
      <c r="D49" s="11" t="s">
        <v>36</v>
      </c>
      <c r="E49" s="11" t="s">
        <v>15</v>
      </c>
      <c r="F49" s="12">
        <v>7000</v>
      </c>
      <c r="G49" s="11">
        <v>15</v>
      </c>
      <c r="H49" s="11">
        <v>1</v>
      </c>
      <c r="I49" s="13">
        <f t="shared" si="0"/>
        <v>15</v>
      </c>
      <c r="J49" s="14">
        <f t="shared" si="1"/>
        <v>105000</v>
      </c>
      <c r="K49" s="15" t="s">
        <v>31</v>
      </c>
    </row>
    <row r="50" spans="1:11" x14ac:dyDescent="0.25">
      <c r="A50" s="10"/>
      <c r="B50" s="11"/>
      <c r="C50" s="11"/>
      <c r="D50" s="11"/>
      <c r="E50" s="11"/>
      <c r="F50" s="12"/>
      <c r="G50" s="11"/>
      <c r="H50" s="11"/>
      <c r="I50" s="13"/>
      <c r="J50" s="14"/>
      <c r="K50" s="15"/>
    </row>
    <row r="51" spans="1:11" x14ac:dyDescent="0.25">
      <c r="A51" s="24"/>
      <c r="B51" s="25"/>
      <c r="C51" s="25"/>
      <c r="D51" s="25"/>
      <c r="E51" s="25"/>
      <c r="F51" s="26"/>
      <c r="G51" s="25"/>
      <c r="H51" s="25"/>
      <c r="I51" s="27"/>
      <c r="J51" s="26"/>
      <c r="K51" s="28"/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2021-09-08T14:17:52Z</dcterms:created>
  <dcterms:modified xsi:type="dcterms:W3CDTF">2021-09-08T14:18:45Z</dcterms:modified>
</cp:coreProperties>
</file>